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3、AKT24-025-5   阿克陶县奶业基地建设项目\"/>
    </mc:Choice>
  </mc:AlternateContent>
  <xr:revisionPtr revIDLastSave="0" documentId="13_ncr:1_{E1803EC8-F18F-488E-B582-7347B9DCAA9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3" l="1"/>
  <c r="J9" i="3"/>
  <c r="J8" i="3"/>
</calcChain>
</file>

<file path=xl/sharedStrings.xml><?xml version="1.0" encoding="utf-8"?>
<sst xmlns="http://schemas.openxmlformats.org/spreadsheetml/2006/main" count="127" uniqueCount="86">
  <si>
    <t>项目名称</t>
  </si>
  <si>
    <t>阿克陶县奶业基地建设项目</t>
  </si>
  <si>
    <t>廖德军13579569920</t>
  </si>
  <si>
    <t>主管部门</t>
  </si>
  <si>
    <t>实施单位</t>
  </si>
  <si>
    <t>资金情况
（万元）</t>
  </si>
  <si>
    <t>年度资金总额：</t>
  </si>
  <si>
    <t>绩效指标</t>
  </si>
  <si>
    <t>一级指标</t>
  </si>
  <si>
    <t>二级指标</t>
  </si>
  <si>
    <t>三级指标</t>
  </si>
  <si>
    <t>牛舍建设面积</t>
  </si>
  <si>
    <t>≥48085.5平方米</t>
  </si>
  <si>
    <t>配套圈舍集粪池建设面积</t>
  </si>
  <si>
    <t>≥1152平方米</t>
  </si>
  <si>
    <t>备用棚建设面积</t>
  </si>
  <si>
    <t>≥90平方米</t>
  </si>
  <si>
    <t>青贮窖建设面积</t>
  </si>
  <si>
    <t>≥9750平方米</t>
  </si>
  <si>
    <t>干草堆放场建设面积</t>
  </si>
  <si>
    <t>≥5400平方米</t>
  </si>
  <si>
    <t>蓄水池建设面积</t>
  </si>
  <si>
    <t>≥1500平方米</t>
  </si>
  <si>
    <t>采购化验设备</t>
  </si>
  <si>
    <t>=19台</t>
  </si>
  <si>
    <t>采购人工授精仪器设备</t>
  </si>
  <si>
    <t>=13台</t>
  </si>
  <si>
    <t>质量指标</t>
  </si>
  <si>
    <t>=100%</t>
  </si>
  <si>
    <t>时效指标</t>
  </si>
  <si>
    <t>项目计划开工时间</t>
  </si>
  <si>
    <t>项目计划完工时间</t>
  </si>
  <si>
    <t>项目完工及时率</t>
  </si>
  <si>
    <t>成本指标</t>
  </si>
  <si>
    <t>工程费用</t>
  </si>
  <si>
    <t>≤10690万元</t>
  </si>
  <si>
    <t>工程建设其他费用</t>
  </si>
  <si>
    <t>≤510万元</t>
  </si>
  <si>
    <t>效益指标</t>
  </si>
  <si>
    <t>带动增加脱贫人口全年总收入</t>
  </si>
  <si>
    <t>≥20万元</t>
  </si>
  <si>
    <t>社会效益指标</t>
  </si>
  <si>
    <t>受益脱贫户户数</t>
  </si>
  <si>
    <t>≥25户</t>
  </si>
  <si>
    <t>受益脱贫人口数</t>
  </si>
  <si>
    <t>≥80人</t>
  </si>
  <si>
    <t>≥19年</t>
  </si>
  <si>
    <t>满意度指标</t>
  </si>
  <si>
    <t>受益群众满意度</t>
  </si>
  <si>
    <t>≥95%</t>
  </si>
  <si>
    <t>受益脱贫人口满意度</t>
  </si>
  <si>
    <t>附件4-1：</t>
  </si>
  <si>
    <t>绩效运行监控表</t>
  </si>
  <si>
    <t>（2024年度）</t>
  </si>
  <si>
    <t>项目负责人</t>
  </si>
  <si>
    <t>阿克陶县农业农村局畜牧兽医局</t>
  </si>
  <si>
    <t>类别</t>
  </si>
  <si>
    <t>年初预算数</t>
  </si>
  <si>
    <t>1-5月执行数</t>
  </si>
  <si>
    <t>预算执行率</t>
  </si>
  <si>
    <t>其中：财政拨款</t>
  </si>
  <si>
    <t>其他资金</t>
  </si>
  <si>
    <t>年度总体目标</t>
  </si>
  <si>
    <t>目标1：计划建设年存栏量3000头奶牛养殖基地一座。具体为：（1）建筑工程生产区建筑面积53761平方米以及配套附属设施（包括粪便处理、供水、排水、供电、水井、道路、水泵房、围墙、场区配套地面硬化、“三通一平”工程）等。（2）设备工程主要包括饲喂设备、原奶生产与运输设备、牛群生产管理类设备、牛舍内主要养殖设备、能源动力设备、粪污处理设备等。3、奶牛采购奶牛购买优质高产奶牛3000头。
目标2：依托畜牧产业发展壮大的优势，计划采购品种奶牛3000头，由合作企业负责养殖和产奶，按投资总额的3%比例进行资产收益固定分红，该受益资金将按照村集体收入再分配原则进行使用。</t>
  </si>
  <si>
    <t>年度指标值</t>
  </si>
  <si>
    <t>1-5月完成情况</t>
  </si>
  <si>
    <t>全年预计完成情况</t>
  </si>
  <si>
    <t>偏差原因分析</t>
  </si>
  <si>
    <t>备注</t>
  </si>
  <si>
    <t>0台</t>
  </si>
  <si>
    <t>19台</t>
  </si>
  <si>
    <t>未采购此项设备</t>
  </si>
  <si>
    <t>13台</t>
  </si>
  <si>
    <t>项目验收合格率</t>
  </si>
  <si>
    <t>经济效益指标</t>
  </si>
  <si>
    <t>合同约定2024年10月1日起收益</t>
  </si>
  <si>
    <t>可持续影响指标</t>
  </si>
  <si>
    <t>设计使用年限</t>
  </si>
  <si>
    <t>≥20</t>
  </si>
  <si>
    <t>服务对象满意度指标</t>
  </si>
  <si>
    <t>数量指标</t>
    <phoneticPr fontId="11" type="noConversion"/>
  </si>
  <si>
    <t>产出指标</t>
    <phoneticPr fontId="11" type="noConversion"/>
  </si>
  <si>
    <t>无偏差</t>
    <phoneticPr fontId="11" type="noConversion"/>
  </si>
  <si>
    <t>项目实施中</t>
    <phoneticPr fontId="11" type="noConversion"/>
  </si>
  <si>
    <t>未达监控节点</t>
    <phoneticPr fontId="11" type="noConversion"/>
  </si>
  <si>
    <t>满意度待调查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</si>
</sst>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49" fontId="8" fillId="0" borderId="1" xfId="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9" fontId="9" fillId="0" borderId="1" xfId="2" applyNumberFormat="1" applyFont="1" applyBorder="1" applyAlignment="1">
      <alignment horizontal="center" vertical="center" wrapText="1"/>
    </xf>
    <xf numFmtId="57" fontId="8" fillId="0" borderId="1" xfId="2" applyNumberFormat="1" applyFont="1" applyBorder="1" applyAlignment="1">
      <alignment horizontal="center" vertical="center" wrapText="1"/>
    </xf>
    <xf numFmtId="57" fontId="9" fillId="0" borderId="1" xfId="0" applyNumberFormat="1" applyFont="1" applyBorder="1" applyAlignment="1">
      <alignment horizontal="center" vertical="center" wrapText="1"/>
    </xf>
    <xf numFmtId="57" fontId="9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0" fontId="5" fillId="0" borderId="1" xfId="2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6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4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textRotation="255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4"/>
  <sheetViews>
    <sheetView tabSelected="1" topLeftCell="A10" workbookViewId="0">
      <selection activeCell="L29" sqref="L29"/>
    </sheetView>
  </sheetViews>
  <sheetFormatPr defaultColWidth="9" defaultRowHeight="14" x14ac:dyDescent="0.25"/>
  <cols>
    <col min="1" max="1" width="6.7265625" style="1" customWidth="1"/>
    <col min="2" max="2" width="11.08984375" style="1" customWidth="1"/>
    <col min="3" max="3" width="13" style="1" customWidth="1"/>
    <col min="4" max="4" width="23.6328125" style="2" customWidth="1"/>
    <col min="5" max="5" width="13.7265625" style="1" customWidth="1"/>
    <col min="6" max="6" width="19.453125" style="1" customWidth="1"/>
    <col min="7" max="7" width="11.08984375" style="1" customWidth="1"/>
    <col min="8" max="8" width="9.90625" style="1" customWidth="1"/>
    <col min="9" max="9" width="15" style="1" customWidth="1"/>
    <col min="10" max="10" width="10.36328125" style="1" customWidth="1"/>
    <col min="11" max="11" width="9" style="1"/>
    <col min="12" max="12" width="9.36328125" style="1"/>
    <col min="13" max="16384" width="9" style="1"/>
  </cols>
  <sheetData>
    <row r="1" spans="1:10" ht="20.25" customHeight="1" x14ac:dyDescent="0.25">
      <c r="A1" s="35" t="s">
        <v>51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0.2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ht="33.75" customHeight="1" x14ac:dyDescent="0.25">
      <c r="A3" s="22" t="s">
        <v>52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21.75" customHeight="1" x14ac:dyDescent="0.25">
      <c r="A4" s="23" t="s">
        <v>53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25.5" customHeight="1" x14ac:dyDescent="0.25">
      <c r="A5" s="24" t="s">
        <v>0</v>
      </c>
      <c r="B5" s="25"/>
      <c r="C5" s="26" t="s">
        <v>1</v>
      </c>
      <c r="D5" s="26"/>
      <c r="E5" s="26"/>
      <c r="F5" s="3" t="s">
        <v>54</v>
      </c>
      <c r="G5" s="26" t="s">
        <v>2</v>
      </c>
      <c r="H5" s="26"/>
      <c r="I5" s="26"/>
      <c r="J5" s="26"/>
    </row>
    <row r="6" spans="1:10" ht="26.15" customHeight="1" x14ac:dyDescent="0.25">
      <c r="A6" s="24" t="s">
        <v>3</v>
      </c>
      <c r="B6" s="25"/>
      <c r="C6" s="26" t="s">
        <v>55</v>
      </c>
      <c r="D6" s="26"/>
      <c r="E6" s="26"/>
      <c r="F6" s="3" t="s">
        <v>4</v>
      </c>
      <c r="G6" s="26" t="s">
        <v>55</v>
      </c>
      <c r="H6" s="26"/>
      <c r="I6" s="26"/>
      <c r="J6" s="26"/>
    </row>
    <row r="7" spans="1:10" ht="33" customHeight="1" x14ac:dyDescent="0.25">
      <c r="A7" s="24" t="s">
        <v>5</v>
      </c>
      <c r="B7" s="24"/>
      <c r="C7" s="24" t="s">
        <v>56</v>
      </c>
      <c r="D7" s="24"/>
      <c r="E7" s="24"/>
      <c r="F7" s="24"/>
      <c r="G7" s="24"/>
      <c r="H7" s="4" t="s">
        <v>57</v>
      </c>
      <c r="I7" s="4" t="s">
        <v>58</v>
      </c>
      <c r="J7" s="4" t="s">
        <v>59</v>
      </c>
    </row>
    <row r="8" spans="1:10" ht="23.25" customHeight="1" x14ac:dyDescent="0.25">
      <c r="A8" s="24"/>
      <c r="B8" s="24"/>
      <c r="C8" s="27" t="s">
        <v>6</v>
      </c>
      <c r="D8" s="24"/>
      <c r="E8" s="27"/>
      <c r="F8" s="27"/>
      <c r="G8" s="27"/>
      <c r="H8" s="6">
        <v>13000</v>
      </c>
      <c r="I8" s="6">
        <v>8363.6193999999996</v>
      </c>
      <c r="J8" s="20">
        <f>I8/H8</f>
        <v>0.64335533846153847</v>
      </c>
    </row>
    <row r="9" spans="1:10" ht="26.25" customHeight="1" x14ac:dyDescent="0.25">
      <c r="A9" s="24"/>
      <c r="B9" s="24"/>
      <c r="C9" s="28" t="s">
        <v>60</v>
      </c>
      <c r="D9" s="24"/>
      <c r="E9" s="28"/>
      <c r="F9" s="28"/>
      <c r="G9" s="28"/>
      <c r="H9" s="6">
        <v>13000</v>
      </c>
      <c r="I9" s="6">
        <v>8363.6193999999996</v>
      </c>
      <c r="J9" s="20">
        <f>I9/H9</f>
        <v>0.64335533846153847</v>
      </c>
    </row>
    <row r="10" spans="1:10" ht="21.75" customHeight="1" x14ac:dyDescent="0.25">
      <c r="A10" s="24"/>
      <c r="B10" s="24"/>
      <c r="C10" s="29" t="s">
        <v>61</v>
      </c>
      <c r="D10" s="24"/>
      <c r="E10" s="29"/>
      <c r="F10" s="29"/>
      <c r="G10" s="29"/>
      <c r="H10" s="6"/>
      <c r="I10" s="4"/>
      <c r="J10" s="21"/>
    </row>
    <row r="11" spans="1:10" ht="23.25" customHeight="1" x14ac:dyDescent="0.25">
      <c r="A11" s="32" t="s">
        <v>62</v>
      </c>
      <c r="B11" s="36" t="s">
        <v>63</v>
      </c>
      <c r="C11" s="36"/>
      <c r="D11" s="26"/>
      <c r="E11" s="36"/>
      <c r="F11" s="36"/>
      <c r="G11" s="36"/>
      <c r="H11" s="36"/>
      <c r="I11" s="36"/>
      <c r="J11" s="36"/>
    </row>
    <row r="12" spans="1:10" ht="67.5" customHeight="1" x14ac:dyDescent="0.25">
      <c r="A12" s="33"/>
      <c r="B12" s="36"/>
      <c r="C12" s="36"/>
      <c r="D12" s="26"/>
      <c r="E12" s="36"/>
      <c r="F12" s="36"/>
      <c r="G12" s="36"/>
      <c r="H12" s="36"/>
      <c r="I12" s="36"/>
      <c r="J12" s="36"/>
    </row>
    <row r="13" spans="1:10" ht="40.5" customHeight="1" x14ac:dyDescent="0.25">
      <c r="A13" s="32" t="s">
        <v>7</v>
      </c>
      <c r="B13" s="3" t="s">
        <v>8</v>
      </c>
      <c r="C13" s="3" t="s">
        <v>9</v>
      </c>
      <c r="D13" s="3" t="s">
        <v>10</v>
      </c>
      <c r="E13" s="3" t="s">
        <v>64</v>
      </c>
      <c r="F13" s="3" t="s">
        <v>65</v>
      </c>
      <c r="G13" s="3" t="s">
        <v>66</v>
      </c>
      <c r="H13" s="24" t="s">
        <v>67</v>
      </c>
      <c r="I13" s="24"/>
      <c r="J13" s="3" t="s">
        <v>68</v>
      </c>
    </row>
    <row r="14" spans="1:10" ht="38" customHeight="1" x14ac:dyDescent="0.25">
      <c r="A14" s="33"/>
      <c r="B14" s="34" t="s">
        <v>81</v>
      </c>
      <c r="C14" s="34" t="s">
        <v>80</v>
      </c>
      <c r="D14" s="7" t="s">
        <v>11</v>
      </c>
      <c r="E14" s="10" t="s">
        <v>12</v>
      </c>
      <c r="F14" s="9" t="s">
        <v>12</v>
      </c>
      <c r="G14" s="9" t="s">
        <v>12</v>
      </c>
      <c r="H14" s="34" t="s">
        <v>82</v>
      </c>
      <c r="I14" s="26"/>
      <c r="J14" s="5"/>
    </row>
    <row r="15" spans="1:10" ht="25" customHeight="1" x14ac:dyDescent="0.25">
      <c r="A15" s="33"/>
      <c r="B15" s="26"/>
      <c r="C15" s="26"/>
      <c r="D15" s="7" t="s">
        <v>13</v>
      </c>
      <c r="E15" s="10" t="s">
        <v>14</v>
      </c>
      <c r="F15" s="9" t="s">
        <v>14</v>
      </c>
      <c r="G15" s="9" t="s">
        <v>14</v>
      </c>
      <c r="H15" s="34" t="s">
        <v>82</v>
      </c>
      <c r="I15" s="26"/>
      <c r="J15" s="5"/>
    </row>
    <row r="16" spans="1:10" ht="25" customHeight="1" x14ac:dyDescent="0.25">
      <c r="A16" s="33"/>
      <c r="B16" s="26"/>
      <c r="C16" s="26"/>
      <c r="D16" s="7" t="s">
        <v>15</v>
      </c>
      <c r="E16" s="10" t="s">
        <v>16</v>
      </c>
      <c r="F16" s="9" t="s">
        <v>16</v>
      </c>
      <c r="G16" s="9" t="s">
        <v>16</v>
      </c>
      <c r="H16" s="34" t="s">
        <v>82</v>
      </c>
      <c r="I16" s="26"/>
      <c r="J16" s="5"/>
    </row>
    <row r="17" spans="1:10" ht="25" customHeight="1" x14ac:dyDescent="0.25">
      <c r="A17" s="33"/>
      <c r="B17" s="26"/>
      <c r="C17" s="26"/>
      <c r="D17" s="7" t="s">
        <v>17</v>
      </c>
      <c r="E17" s="10" t="s">
        <v>18</v>
      </c>
      <c r="F17" s="9" t="s">
        <v>18</v>
      </c>
      <c r="G17" s="9" t="s">
        <v>18</v>
      </c>
      <c r="H17" s="34" t="s">
        <v>82</v>
      </c>
      <c r="I17" s="26"/>
      <c r="J17" s="5"/>
    </row>
    <row r="18" spans="1:10" ht="25" customHeight="1" x14ac:dyDescent="0.25">
      <c r="A18" s="33"/>
      <c r="B18" s="26"/>
      <c r="C18" s="26"/>
      <c r="D18" s="7" t="s">
        <v>19</v>
      </c>
      <c r="E18" s="10" t="s">
        <v>20</v>
      </c>
      <c r="F18" s="9" t="s">
        <v>20</v>
      </c>
      <c r="G18" s="9" t="s">
        <v>20</v>
      </c>
      <c r="H18" s="34" t="s">
        <v>82</v>
      </c>
      <c r="I18" s="26"/>
      <c r="J18" s="5"/>
    </row>
    <row r="19" spans="1:10" ht="25" customHeight="1" x14ac:dyDescent="0.25">
      <c r="A19" s="33"/>
      <c r="B19" s="26"/>
      <c r="C19" s="26"/>
      <c r="D19" s="7" t="s">
        <v>21</v>
      </c>
      <c r="E19" s="10" t="s">
        <v>22</v>
      </c>
      <c r="F19" s="9" t="s">
        <v>22</v>
      </c>
      <c r="G19" s="9" t="s">
        <v>22</v>
      </c>
      <c r="H19" s="34" t="s">
        <v>82</v>
      </c>
      <c r="I19" s="26"/>
      <c r="J19" s="5"/>
    </row>
    <row r="20" spans="1:10" ht="25" customHeight="1" x14ac:dyDescent="0.25">
      <c r="A20" s="33"/>
      <c r="B20" s="26"/>
      <c r="C20" s="30"/>
      <c r="D20" s="7" t="s">
        <v>23</v>
      </c>
      <c r="E20" s="8" t="s">
        <v>24</v>
      </c>
      <c r="F20" s="6" t="s">
        <v>69</v>
      </c>
      <c r="G20" s="6" t="s">
        <v>70</v>
      </c>
      <c r="H20" s="26" t="s">
        <v>71</v>
      </c>
      <c r="I20" s="26"/>
      <c r="J20" s="21"/>
    </row>
    <row r="21" spans="1:10" ht="34" customHeight="1" x14ac:dyDescent="0.25">
      <c r="A21" s="33"/>
      <c r="B21" s="26"/>
      <c r="C21" s="30"/>
      <c r="D21" s="7" t="s">
        <v>25</v>
      </c>
      <c r="E21" s="8" t="s">
        <v>26</v>
      </c>
      <c r="F21" s="6" t="s">
        <v>69</v>
      </c>
      <c r="G21" s="6" t="s">
        <v>72</v>
      </c>
      <c r="H21" s="26" t="s">
        <v>71</v>
      </c>
      <c r="I21" s="26"/>
      <c r="J21" s="21"/>
    </row>
    <row r="22" spans="1:10" ht="18" customHeight="1" x14ac:dyDescent="0.25">
      <c r="A22" s="33"/>
      <c r="B22" s="26"/>
      <c r="C22" s="5" t="s">
        <v>27</v>
      </c>
      <c r="D22" s="5" t="s">
        <v>73</v>
      </c>
      <c r="E22" s="8" t="s">
        <v>28</v>
      </c>
      <c r="F22" s="11">
        <v>1</v>
      </c>
      <c r="G22" s="11">
        <f>100%</f>
        <v>1</v>
      </c>
      <c r="H22" s="34" t="s">
        <v>82</v>
      </c>
      <c r="I22" s="26"/>
      <c r="J22" s="10"/>
    </row>
    <row r="23" spans="1:10" ht="25" customHeight="1" x14ac:dyDescent="0.25">
      <c r="A23" s="33"/>
      <c r="B23" s="26"/>
      <c r="C23" s="26" t="s">
        <v>29</v>
      </c>
      <c r="D23" s="5" t="s">
        <v>30</v>
      </c>
      <c r="E23" s="12">
        <v>44774</v>
      </c>
      <c r="F23" s="13">
        <v>44774</v>
      </c>
      <c r="G23" s="14">
        <v>44774</v>
      </c>
      <c r="H23" s="34" t="s">
        <v>82</v>
      </c>
      <c r="I23" s="26"/>
      <c r="J23" s="26"/>
    </row>
    <row r="24" spans="1:10" ht="25" customHeight="1" x14ac:dyDescent="0.25">
      <c r="A24" s="33"/>
      <c r="B24" s="26"/>
      <c r="C24" s="30"/>
      <c r="D24" s="5" t="s">
        <v>31</v>
      </c>
      <c r="E24" s="12">
        <v>45078</v>
      </c>
      <c r="F24" s="12">
        <v>45078</v>
      </c>
      <c r="G24" s="12">
        <v>45078</v>
      </c>
      <c r="H24" s="34" t="s">
        <v>82</v>
      </c>
      <c r="I24" s="26"/>
      <c r="J24" s="26"/>
    </row>
    <row r="25" spans="1:10" ht="25" customHeight="1" x14ac:dyDescent="0.25">
      <c r="A25" s="33"/>
      <c r="B25" s="26"/>
      <c r="C25" s="30"/>
      <c r="D25" s="5" t="s">
        <v>32</v>
      </c>
      <c r="E25" s="15" t="s">
        <v>28</v>
      </c>
      <c r="F25" s="16">
        <v>1</v>
      </c>
      <c r="G25" s="16">
        <v>1</v>
      </c>
      <c r="H25" s="34" t="s">
        <v>82</v>
      </c>
      <c r="I25" s="26"/>
      <c r="J25" s="26"/>
    </row>
    <row r="26" spans="1:10" ht="31" customHeight="1" x14ac:dyDescent="0.25">
      <c r="A26" s="33"/>
      <c r="B26" s="26"/>
      <c r="C26" s="26" t="s">
        <v>33</v>
      </c>
      <c r="D26" s="5" t="s">
        <v>34</v>
      </c>
      <c r="E26" s="15" t="s">
        <v>35</v>
      </c>
      <c r="F26" s="6">
        <v>8284.4593999999997</v>
      </c>
      <c r="G26" s="15" t="s">
        <v>35</v>
      </c>
      <c r="H26" s="34" t="s">
        <v>83</v>
      </c>
      <c r="I26" s="26"/>
      <c r="J26" s="26"/>
    </row>
    <row r="27" spans="1:10" ht="18" customHeight="1" x14ac:dyDescent="0.25">
      <c r="A27" s="33"/>
      <c r="B27" s="26"/>
      <c r="C27" s="26"/>
      <c r="D27" s="5" t="s">
        <v>36</v>
      </c>
      <c r="E27" s="15" t="s">
        <v>37</v>
      </c>
      <c r="F27" s="9">
        <v>79.16</v>
      </c>
      <c r="G27" s="15" t="s">
        <v>37</v>
      </c>
      <c r="H27" s="34" t="s">
        <v>83</v>
      </c>
      <c r="I27" s="26"/>
      <c r="J27" s="26"/>
    </row>
    <row r="28" spans="1:10" ht="33" customHeight="1" x14ac:dyDescent="0.25">
      <c r="A28" s="33"/>
      <c r="B28" s="30" t="s">
        <v>38</v>
      </c>
      <c r="C28" s="5" t="s">
        <v>74</v>
      </c>
      <c r="D28" s="5" t="s">
        <v>39</v>
      </c>
      <c r="E28" s="15" t="s">
        <v>40</v>
      </c>
      <c r="F28" s="37" t="s">
        <v>84</v>
      </c>
      <c r="G28" s="9" t="s">
        <v>40</v>
      </c>
      <c r="H28" s="34" t="s">
        <v>83</v>
      </c>
      <c r="I28" s="26"/>
      <c r="J28" s="5"/>
    </row>
    <row r="29" spans="1:10" ht="34" customHeight="1" x14ac:dyDescent="0.25">
      <c r="A29" s="33"/>
      <c r="B29" s="26"/>
      <c r="C29" s="26" t="s">
        <v>41</v>
      </c>
      <c r="D29" s="5" t="s">
        <v>42</v>
      </c>
      <c r="E29" s="15" t="s">
        <v>43</v>
      </c>
      <c r="F29" s="9">
        <v>0</v>
      </c>
      <c r="G29" s="9" t="s">
        <v>43</v>
      </c>
      <c r="H29" s="26" t="s">
        <v>75</v>
      </c>
      <c r="I29" s="26"/>
      <c r="J29" s="26"/>
    </row>
    <row r="30" spans="1:10" ht="34" customHeight="1" x14ac:dyDescent="0.25">
      <c r="A30" s="33"/>
      <c r="B30" s="30"/>
      <c r="C30" s="26"/>
      <c r="D30" s="5" t="s">
        <v>44</v>
      </c>
      <c r="E30" s="15" t="s">
        <v>45</v>
      </c>
      <c r="F30" s="9">
        <v>0</v>
      </c>
      <c r="G30" s="9" t="s">
        <v>45</v>
      </c>
      <c r="H30" s="26" t="s">
        <v>75</v>
      </c>
      <c r="I30" s="26"/>
      <c r="J30" s="26"/>
    </row>
    <row r="31" spans="1:10" ht="18" customHeight="1" x14ac:dyDescent="0.25">
      <c r="A31" s="33"/>
      <c r="B31" s="26"/>
      <c r="C31" s="5" t="s">
        <v>76</v>
      </c>
      <c r="D31" s="17" t="s">
        <v>77</v>
      </c>
      <c r="E31" s="15" t="s">
        <v>46</v>
      </c>
      <c r="F31" s="37" t="s">
        <v>84</v>
      </c>
      <c r="G31" s="18" t="s">
        <v>78</v>
      </c>
      <c r="H31" s="34" t="s">
        <v>84</v>
      </c>
      <c r="I31" s="26"/>
      <c r="J31" s="5"/>
    </row>
    <row r="32" spans="1:10" ht="18" customHeight="1" x14ac:dyDescent="0.25">
      <c r="A32" s="33"/>
      <c r="B32" s="26" t="s">
        <v>47</v>
      </c>
      <c r="C32" s="26" t="s">
        <v>79</v>
      </c>
      <c r="D32" s="5" t="s">
        <v>48</v>
      </c>
      <c r="E32" s="15" t="s">
        <v>49</v>
      </c>
      <c r="F32" s="37" t="s">
        <v>84</v>
      </c>
      <c r="G32" s="9" t="s">
        <v>49</v>
      </c>
      <c r="H32" s="38" t="s">
        <v>85</v>
      </c>
      <c r="I32" s="30"/>
      <c r="J32" s="21"/>
    </row>
    <row r="33" spans="1:10" ht="18" customHeight="1" x14ac:dyDescent="0.25">
      <c r="A33" s="33"/>
      <c r="B33" s="26"/>
      <c r="C33" s="26"/>
      <c r="D33" s="5" t="s">
        <v>50</v>
      </c>
      <c r="E33" s="19" t="s">
        <v>49</v>
      </c>
      <c r="F33" s="37" t="s">
        <v>84</v>
      </c>
      <c r="G33" s="9" t="s">
        <v>49</v>
      </c>
      <c r="H33" s="38" t="s">
        <v>85</v>
      </c>
      <c r="I33" s="30"/>
      <c r="J33" s="21"/>
    </row>
    <row r="34" spans="1:10" ht="14.25" customHeight="1" x14ac:dyDescent="0.25">
      <c r="A34" s="31"/>
      <c r="B34" s="31"/>
      <c r="C34" s="31"/>
      <c r="D34" s="31"/>
      <c r="E34" s="31"/>
    </row>
  </sheetData>
  <protectedRanges>
    <protectedRange sqref="F27" name="区域1_2"/>
    <protectedRange sqref="F22" name="区域1_2_2"/>
    <protectedRange sqref="F28 F31:F33" name="区域1"/>
    <protectedRange sqref="F27" name="区域1_2_4"/>
    <protectedRange sqref="F27" name="区域1_1_2_1"/>
    <protectedRange sqref="F27" name="区域1_1"/>
  </protectedRanges>
  <mergeCells count="50">
    <mergeCell ref="A1:J2"/>
    <mergeCell ref="J23:J25"/>
    <mergeCell ref="J26:J27"/>
    <mergeCell ref="J29:J30"/>
    <mergeCell ref="A7:B10"/>
    <mergeCell ref="B11:J12"/>
    <mergeCell ref="H29:I29"/>
    <mergeCell ref="H30:I30"/>
    <mergeCell ref="H20:I20"/>
    <mergeCell ref="H21:I21"/>
    <mergeCell ref="H22:I22"/>
    <mergeCell ref="H23:I23"/>
    <mergeCell ref="H24:I24"/>
    <mergeCell ref="H15:I15"/>
    <mergeCell ref="H16:I16"/>
    <mergeCell ref="H17:I17"/>
    <mergeCell ref="A34:E34"/>
    <mergeCell ref="A11:A12"/>
    <mergeCell ref="A13:A33"/>
    <mergeCell ref="B14:B27"/>
    <mergeCell ref="B28:B31"/>
    <mergeCell ref="B32:B33"/>
    <mergeCell ref="C14:C21"/>
    <mergeCell ref="C23:C25"/>
    <mergeCell ref="C26:C27"/>
    <mergeCell ref="C29:C30"/>
    <mergeCell ref="C32:C33"/>
    <mergeCell ref="H31:I31"/>
    <mergeCell ref="H32:I32"/>
    <mergeCell ref="H33:I33"/>
    <mergeCell ref="H25:I25"/>
    <mergeCell ref="H26:I26"/>
    <mergeCell ref="H27:I27"/>
    <mergeCell ref="H28:I28"/>
    <mergeCell ref="H18:I18"/>
    <mergeCell ref="H19:I19"/>
    <mergeCell ref="C9:G9"/>
    <mergeCell ref="C10:G10"/>
    <mergeCell ref="H13:I13"/>
    <mergeCell ref="H14:I14"/>
    <mergeCell ref="A6:B6"/>
    <mergeCell ref="C6:E6"/>
    <mergeCell ref="G6:J6"/>
    <mergeCell ref="C7:G7"/>
    <mergeCell ref="C8:G8"/>
    <mergeCell ref="A3:J3"/>
    <mergeCell ref="A4:J4"/>
    <mergeCell ref="A5:B5"/>
    <mergeCell ref="C5:E5"/>
    <mergeCell ref="G5:J5"/>
  </mergeCells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2023-03-14T08:12:00Z</dcterms:created>
  <dcterms:modified xsi:type="dcterms:W3CDTF">2024-10-20T04:50:27Z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94840EF8EEE14542997320D04F22025B_13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true</vt:bool>
  </property>
</Properties>
</file>